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6" windowWidth="10512" windowHeight="46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12" i="1"/>
  <c r="E10"/>
  <c r="D8"/>
  <c r="C8"/>
  <c r="C7" s="1"/>
  <c r="E11"/>
  <c r="F20"/>
  <c r="G18"/>
  <c r="G20" s="1"/>
  <c r="E8" l="1"/>
  <c r="D7"/>
  <c r="G22" s="1"/>
  <c r="E7" l="1"/>
</calcChain>
</file>

<file path=xl/sharedStrings.xml><?xml version="1.0" encoding="utf-8"?>
<sst xmlns="http://schemas.openxmlformats.org/spreadsheetml/2006/main" count="35" uniqueCount="33">
  <si>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</si>
  <si>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</si>
  <si>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</si>
  <si>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</si>
  <si>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</si>
  <si>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</si>
  <si>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</si>
  <si>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</si>
  <si>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</si>
  <si>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</si>
  <si>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</si>
  <si>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</si>
  <si>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</si>
  <si>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</si>
  <si>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</si>
  <si>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</si>
  <si>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</si>
  <si>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</si>
  <si>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</si>
  <si>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</si>
  <si>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</si>
  <si>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</si>
  <si>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</si>
  <si>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Субсидии бюджетам на строительство, модернизацию, ремонт и содержание автомобильных дорог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</si>
  <si>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</si>
  <si>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</si>
  <si>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90920220216040000150</t>
  </si>
  <si>
    <t xml:space="preserve">V. ОТЧЕТ </t>
  </si>
  <si>
    <t>Остаток неиспользованных средств на 01.01.2025</t>
  </si>
  <si>
    <t>Утверждено Решением  Думы г.о.Кинель от 20.12.2024 №338                             на 2025 год</t>
  </si>
  <si>
    <t>об исполнении муниципального дорожного фонда городского округа Кинель Самарской области                                                          за 1 полугодие 2025 года.</t>
  </si>
  <si>
    <t>Иcполнено на 01.07.2025</t>
  </si>
  <si>
    <t>Остаток неиспользованных средств на 01.07.2025 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</si>
</sst>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165" fontId="11" fillId="0" borderId="1" xfId="0" applyNumberFormat="1" applyFont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"/>
  <sheetViews>
    <sheetView tabSelected="1" view="pageBreakPreview" topLeftCell="A7" zoomScale="75" zoomScaleSheetLayoutView="75" workbookViewId="0">
      <selection activeCell="I12" sqref="I12"/>
    </sheetView>
  </sheetViews>
  <sheetFormatPr defaultColWidth="9.109375" defaultRowHeight="15.6"/>
  <cols>
    <col min="1" max="1" width="24.33203125" style="1" customWidth="1"/>
    <col min="2" max="2" width="20.88671875" style="1" customWidth="1"/>
    <col min="3" max="3" width="14.88671875" style="1" customWidth="1"/>
    <col min="4" max="4" width="11.109375" style="1" customWidth="1"/>
    <col min="5" max="5" width="12.6640625" style="1" customWidth="1"/>
    <col min="6" max="6" width="10.44140625" style="1" customWidth="1"/>
    <col min="7" max="7" width="11.88671875" style="1" customWidth="1"/>
    <col min="8" max="16384" width="9.109375" style="1"/>
  </cols>
  <sheetData>
    <row r="1" spans="1:7" ht="33.6" customHeight="1">
      <c r="A1" s="22" t="s">
        <v>27</v>
      </c>
      <c r="B1" s="22"/>
      <c r="C1" s="22"/>
      <c r="D1" s="22"/>
      <c r="E1" s="22"/>
      <c r="F1" s="22"/>
      <c r="G1" s="22"/>
    </row>
    <row r="2" spans="1:7" ht="46.95" customHeight="1">
      <c r="A2" s="21" t="s">
        <v>30</v>
      </c>
      <c r="B2" s="21"/>
      <c r="C2" s="21"/>
      <c r="D2" s="21"/>
      <c r="E2" s="21"/>
      <c r="F2" s="21"/>
      <c r="G2" s="21"/>
    </row>
    <row r="3" spans="1:7" ht="22.2" customHeight="1">
      <c r="A3" s="18"/>
      <c r="B3" s="18"/>
      <c r="C3" s="18"/>
      <c r="D3" s="18"/>
      <c r="E3" s="18"/>
      <c r="F3" s="19" t="s">
        <v>12</v>
      </c>
      <c r="G3" s="19"/>
    </row>
    <row r="4" spans="1:7" ht="24.75" customHeight="1">
      <c r="A4" s="20" t="s">
        <v>28</v>
      </c>
      <c r="B4" s="20"/>
      <c r="C4" s="20"/>
      <c r="D4" s="20"/>
      <c r="E4" s="20"/>
      <c r="F4" s="20"/>
      <c r="G4" s="37">
        <v>5402.5029999999997</v>
      </c>
    </row>
    <row r="5" spans="1:7" ht="16.5" customHeight="1">
      <c r="A5" s="31" t="s">
        <v>4</v>
      </c>
      <c r="B5" s="31"/>
      <c r="C5" s="31"/>
      <c r="D5" s="31"/>
      <c r="E5" s="31"/>
      <c r="F5" s="31"/>
    </row>
    <row r="6" spans="1:7" ht="40.5" customHeight="1">
      <c r="A6" s="7" t="s">
        <v>1</v>
      </c>
      <c r="B6" s="7" t="s">
        <v>2</v>
      </c>
      <c r="C6" s="7" t="s">
        <v>3</v>
      </c>
      <c r="D6" s="7" t="s">
        <v>31</v>
      </c>
      <c r="E6" s="7" t="s">
        <v>0</v>
      </c>
    </row>
    <row r="7" spans="1:7">
      <c r="A7" s="9" t="s">
        <v>9</v>
      </c>
      <c r="B7" s="5"/>
      <c r="C7" s="38">
        <f>C8</f>
        <v>147162</v>
      </c>
      <c r="D7" s="38">
        <f>D8</f>
        <v>46135.5</v>
      </c>
      <c r="E7" s="11">
        <f>D7/C7*100</f>
        <v>31.350144738451501</v>
      </c>
    </row>
    <row r="8" spans="1:7">
      <c r="A8" s="10" t="s">
        <v>10</v>
      </c>
      <c r="B8" s="5" t="s">
        <v>22</v>
      </c>
      <c r="C8" s="38">
        <f>C10+C12+C11</f>
        <v>147162</v>
      </c>
      <c r="D8" s="38">
        <f>D10+D12+D11</f>
        <v>46135.5</v>
      </c>
      <c r="E8" s="11">
        <f>D8/C8*100</f>
        <v>31.350144738451501</v>
      </c>
    </row>
    <row r="9" spans="1:7">
      <c r="A9" s="8" t="s">
        <v>11</v>
      </c>
      <c r="B9" s="5"/>
      <c r="C9" s="39"/>
      <c r="D9" s="39"/>
      <c r="E9" s="11"/>
    </row>
    <row r="10" spans="1:7" ht="64.5" customHeight="1">
      <c r="A10" s="13" t="s">
        <v>13</v>
      </c>
      <c r="B10" s="5" t="s">
        <v>21</v>
      </c>
      <c r="C10" s="39">
        <v>18577</v>
      </c>
      <c r="D10" s="39">
        <v>7560</v>
      </c>
      <c r="E10" s="11">
        <f>D10/C10*100</f>
        <v>40.695483662593531</v>
      </c>
    </row>
    <row r="11" spans="1:7" ht="77.25" customHeight="1">
      <c r="A11" s="13" t="s">
        <v>23</v>
      </c>
      <c r="B11" s="5" t="s">
        <v>24</v>
      </c>
      <c r="C11" s="39">
        <v>113946.68</v>
      </c>
      <c r="D11" s="39">
        <v>34184</v>
      </c>
      <c r="E11" s="11">
        <f t="shared" ref="E11:E12" si="0">D11/C11*100</f>
        <v>29.999996489586184</v>
      </c>
    </row>
    <row r="12" spans="1:7" ht="148.5" customHeight="1">
      <c r="A12" s="13" t="s">
        <v>25</v>
      </c>
      <c r="B12" s="5" t="s">
        <v>26</v>
      </c>
      <c r="C12" s="39">
        <v>14638.32</v>
      </c>
      <c r="D12" s="39">
        <v>4391.5</v>
      </c>
      <c r="E12" s="11">
        <f t="shared" si="0"/>
        <v>30.000027325540092</v>
      </c>
    </row>
    <row r="14" spans="1:7">
      <c r="A14" s="32" t="s">
        <v>20</v>
      </c>
      <c r="B14" s="32"/>
      <c r="C14" s="32"/>
      <c r="D14" s="32"/>
      <c r="E14" s="32"/>
      <c r="F14" s="32"/>
      <c r="G14" s="12"/>
    </row>
    <row r="15" spans="1:7">
      <c r="A15" s="2"/>
      <c r="B15" s="2"/>
      <c r="C15" s="2"/>
      <c r="D15" s="2"/>
      <c r="E15" s="2"/>
      <c r="F15" s="2"/>
      <c r="G15" s="6"/>
    </row>
    <row r="16" spans="1:7">
      <c r="A16" s="33" t="s">
        <v>8</v>
      </c>
      <c r="B16" s="34"/>
      <c r="C16" s="34"/>
      <c r="D16" s="35"/>
      <c r="E16" s="26" t="s">
        <v>29</v>
      </c>
      <c r="F16" s="26" t="s">
        <v>31</v>
      </c>
      <c r="G16" s="26" t="s">
        <v>0</v>
      </c>
    </row>
    <row r="17" spans="1:7" ht="88.5" customHeight="1">
      <c r="A17" s="3" t="s">
        <v>17</v>
      </c>
      <c r="B17" s="3" t="s">
        <v>5</v>
      </c>
      <c r="C17" s="3" t="s">
        <v>6</v>
      </c>
      <c r="D17" s="3" t="s">
        <v>7</v>
      </c>
      <c r="E17" s="36"/>
      <c r="F17" s="27"/>
      <c r="G17" s="27"/>
    </row>
    <row r="18" spans="1:7" ht="27">
      <c r="A18" s="5" t="s">
        <v>16</v>
      </c>
      <c r="B18" s="5" t="s">
        <v>18</v>
      </c>
      <c r="C18" s="4" t="s">
        <v>14</v>
      </c>
      <c r="D18" s="5" t="s">
        <v>19</v>
      </c>
      <c r="E18" s="39">
        <v>152564.503</v>
      </c>
      <c r="F18" s="40">
        <v>39933.9</v>
      </c>
      <c r="G18" s="16">
        <f>F18/E18*100</f>
        <v>26.175092642618186</v>
      </c>
    </row>
    <row r="19" spans="1:7">
      <c r="A19" s="28"/>
      <c r="B19" s="29"/>
      <c r="C19" s="29"/>
      <c r="D19" s="29"/>
      <c r="E19" s="29"/>
      <c r="F19" s="29"/>
      <c r="G19" s="30"/>
    </row>
    <row r="20" spans="1:7">
      <c r="A20" s="14" t="s">
        <v>15</v>
      </c>
      <c r="B20" s="15"/>
      <c r="C20" s="15"/>
      <c r="D20" s="15"/>
      <c r="E20" s="15"/>
      <c r="F20" s="41">
        <f>F18</f>
        <v>39933.9</v>
      </c>
      <c r="G20" s="17">
        <f>G18</f>
        <v>26.175092642618186</v>
      </c>
    </row>
    <row r="21" spans="1:7">
      <c r="A21" s="2"/>
      <c r="B21" s="2"/>
      <c r="C21" s="2"/>
      <c r="D21" s="2"/>
      <c r="E21" s="2"/>
    </row>
    <row r="22" spans="1:7" ht="33.75" customHeight="1">
      <c r="A22" s="23" t="s">
        <v>32</v>
      </c>
      <c r="B22" s="24"/>
      <c r="C22" s="24"/>
      <c r="D22" s="24"/>
      <c r="E22" s="24"/>
      <c r="F22" s="25"/>
      <c r="G22" s="37">
        <f>G4+D7-F18</f>
        <v>11604.102999999996</v>
      </c>
    </row>
    <row r="23" spans="1:7" ht="81" customHeight="1">
      <c r="A23" s="2"/>
      <c r="B23" s="2"/>
      <c r="C23" s="2"/>
      <c r="D23" s="2"/>
      <c r="E23" s="2"/>
    </row>
    <row r="24" spans="1:7">
      <c r="A24" s="2"/>
      <c r="B24" s="2"/>
      <c r="C24" s="2"/>
      <c r="D24" s="2"/>
      <c r="E24" s="2"/>
    </row>
    <row r="25" spans="1:7">
      <c r="A25" s="2"/>
      <c r="B25" s="2"/>
      <c r="C25" s="2"/>
      <c r="D25" s="2"/>
      <c r="E25" s="2"/>
    </row>
    <row r="26" spans="1:7">
      <c r="A26" s="2"/>
      <c r="B26" s="2"/>
      <c r="C26" s="2"/>
      <c r="D26" s="2"/>
      <c r="E26" s="2"/>
    </row>
    <row r="27" spans="1:7">
      <c r="A27" s="2"/>
      <c r="B27" s="2"/>
      <c r="C27" s="2"/>
      <c r="D27" s="2"/>
      <c r="E27" s="2"/>
    </row>
    <row r="28" spans="1:7">
      <c r="A28" s="2"/>
      <c r="B28" s="2"/>
      <c r="C28" s="2"/>
      <c r="D28" s="2"/>
      <c r="E28" s="2"/>
    </row>
    <row r="29" spans="1:7">
      <c r="A29" s="2"/>
      <c r="B29" s="2"/>
      <c r="C29" s="2"/>
      <c r="D29" s="2"/>
      <c r="E29" s="2"/>
    </row>
    <row r="30" spans="1:7">
      <c r="A30" s="2"/>
      <c r="B30" s="2"/>
      <c r="C30" s="2"/>
      <c r="D30" s="2"/>
      <c r="E30" s="2"/>
    </row>
    <row r="31" spans="1:7">
      <c r="A31" s="2"/>
      <c r="B31" s="2"/>
      <c r="C31" s="2"/>
      <c r="D31" s="2"/>
      <c r="E31" s="2"/>
    </row>
    <row r="32" spans="1:7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</sheetData>
  <mergeCells count="12">
    <mergeCell ref="F3:G3"/>
    <mergeCell ref="A4:F4"/>
    <mergeCell ref="A2:G2"/>
    <mergeCell ref="A1:G1"/>
    <mergeCell ref="A22:F22"/>
    <mergeCell ref="G16:G17"/>
    <mergeCell ref="A19:G19"/>
    <mergeCell ref="A5:F5"/>
    <mergeCell ref="A14:F14"/>
    <mergeCell ref="A16:D16"/>
    <mergeCell ref="E16:E17"/>
    <mergeCell ref="F16:F17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novikova</cp:lastModifiedBy>
  <cp:lastPrinted>2025-04-07T11:29:50Z</cp:lastPrinted>
  <dcterms:created xsi:type="dcterms:W3CDTF">2013-06-25T10:52:42Z</dcterms:created>
  <dcterms:modified xsi:type="dcterms:W3CDTF">2025-07-16T07:08:45Z</dcterms:modified>
</cp:coreProperties>
</file>